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K:\07 介護人材確保係\17 外国人介護人材の受け入れ\R5年度\02_在留資格「留学」※在留資格「介護」の卵\01_外国人留学生奨学金等支援事業\01_実施要領・募集案内\01_実施要領\03_様式\改正後一式\"/>
    </mc:Choice>
  </mc:AlternateContent>
  <xr:revisionPtr revIDLastSave="0" documentId="13_ncr:1_{2E1DF9B7-8D52-4D52-9E9D-D267562B73FF}" xr6:coauthVersionLast="36" xr6:coauthVersionMax="36" xr10:uidLastSave="{00000000-0000-0000-0000-000000000000}"/>
  <bookViews>
    <workbookView xWindow="0" yWindow="0" windowWidth="14400" windowHeight="5768" xr2:uid="{00000000-000D-0000-FFFF-FFFF00000000}"/>
  </bookViews>
  <sheets>
    <sheet name="別紙様式第６号" sheetId="8" r:id="rId1"/>
  </sheets>
  <definedNames>
    <definedName name="_xlnm.Print_Area" localSheetId="0">別紙様式第６号!$A$1:$K$30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8" l="1"/>
  <c r="I21" i="8" s="1"/>
  <c r="E23" i="8"/>
  <c r="G23" i="8" s="1"/>
  <c r="I23" i="8" s="1"/>
  <c r="E22" i="8"/>
  <c r="G22" i="8" s="1"/>
  <c r="I22" i="8" s="1"/>
  <c r="E21" i="8"/>
  <c r="I28" i="8" l="1"/>
  <c r="I24" i="8"/>
  <c r="G24" i="8"/>
  <c r="F24" i="8"/>
  <c r="E24" i="8"/>
  <c r="D24" i="8"/>
  <c r="C24" i="8"/>
  <c r="F15" i="8"/>
  <c r="D15" i="8"/>
  <c r="C15" i="8"/>
  <c r="E14" i="8"/>
  <c r="G14" i="8" s="1"/>
  <c r="I14" i="8" s="1"/>
  <c r="E13" i="8"/>
  <c r="G13" i="8" s="1"/>
  <c r="I13" i="8" s="1"/>
  <c r="E12" i="8"/>
  <c r="G12" i="8" s="1"/>
  <c r="I12" i="8" s="1"/>
  <c r="E11" i="8"/>
  <c r="G11" i="8" s="1"/>
  <c r="I11" i="8" s="1"/>
  <c r="E10" i="8"/>
  <c r="G10" i="8" s="1"/>
  <c r="I10" i="8" s="1"/>
  <c r="E9" i="8"/>
  <c r="E15" i="8" l="1"/>
  <c r="G9" i="8"/>
  <c r="I9" i="8" l="1"/>
  <c r="I15" i="8" s="1"/>
  <c r="G15" i="8"/>
</calcChain>
</file>

<file path=xl/sharedStrings.xml><?xml version="1.0" encoding="utf-8"?>
<sst xmlns="http://schemas.openxmlformats.org/spreadsheetml/2006/main" count="66" uniqueCount="32">
  <si>
    <t>合　計</t>
    <rPh sb="0" eb="1">
      <t>ゴウ</t>
    </rPh>
    <rPh sb="2" eb="3">
      <t>ケイ</t>
    </rPh>
    <phoneticPr fontId="5"/>
  </si>
  <si>
    <t>留学生の氏名
(日本語表記）</t>
    <rPh sb="0" eb="3">
      <t>リュウガクセイ</t>
    </rPh>
    <rPh sb="4" eb="6">
      <t>シメイ</t>
    </rPh>
    <rPh sb="8" eb="11">
      <t>ニホンゴ</t>
    </rPh>
    <rPh sb="11" eb="13">
      <t>ヒョウキ</t>
    </rPh>
    <phoneticPr fontId="5"/>
  </si>
  <si>
    <t>寄付金その他
収入額</t>
    <rPh sb="0" eb="3">
      <t>キフキン</t>
    </rPh>
    <rPh sb="5" eb="6">
      <t>タ</t>
    </rPh>
    <rPh sb="7" eb="10">
      <t>シュウニュウガク</t>
    </rPh>
    <phoneticPr fontId="3"/>
  </si>
  <si>
    <t>差引額</t>
    <rPh sb="0" eb="1">
      <t>サ</t>
    </rPh>
    <rPh sb="1" eb="2">
      <t>ヒ</t>
    </rPh>
    <rPh sb="2" eb="3">
      <t>ガク</t>
    </rPh>
    <phoneticPr fontId="3"/>
  </si>
  <si>
    <t>E</t>
    <phoneticPr fontId="3"/>
  </si>
  <si>
    <t>D</t>
  </si>
  <si>
    <t>C(A-B)</t>
    <phoneticPr fontId="3"/>
  </si>
  <si>
    <t>B</t>
    <phoneticPr fontId="3"/>
  </si>
  <si>
    <t>A</t>
    <phoneticPr fontId="3"/>
  </si>
  <si>
    <t>CとDのうち少ない額</t>
    <rPh sb="6" eb="7">
      <t>スク</t>
    </rPh>
    <rPh sb="9" eb="10">
      <t>ガク</t>
    </rPh>
    <phoneticPr fontId="3"/>
  </si>
  <si>
    <t>基準額</t>
    <rPh sb="0" eb="3">
      <t>キジュンガク</t>
    </rPh>
    <phoneticPr fontId="3"/>
  </si>
  <si>
    <t>補助率</t>
    <rPh sb="0" eb="2">
      <t>ホジョ</t>
    </rPh>
    <rPh sb="2" eb="3">
      <t>リツ</t>
    </rPh>
    <phoneticPr fontId="5"/>
  </si>
  <si>
    <t>G</t>
    <phoneticPr fontId="5"/>
  </si>
  <si>
    <t>区分</t>
    <rPh sb="0" eb="2">
      <t>クブン</t>
    </rPh>
    <phoneticPr fontId="3"/>
  </si>
  <si>
    <t>1/3</t>
    <phoneticPr fontId="3"/>
  </si>
  <si>
    <t>　　　行が足りない場合は、適宜、行を追加すること。</t>
    <rPh sb="3" eb="4">
      <t>ギョウ</t>
    </rPh>
    <rPh sb="5" eb="6">
      <t>タ</t>
    </rPh>
    <rPh sb="9" eb="11">
      <t>バアイ</t>
    </rPh>
    <rPh sb="13" eb="15">
      <t>テキギ</t>
    </rPh>
    <rPh sb="16" eb="17">
      <t>ギョウ</t>
    </rPh>
    <rPh sb="18" eb="20">
      <t>ツイカ</t>
    </rPh>
    <phoneticPr fontId="5"/>
  </si>
  <si>
    <t>外国人留学生奨学金等支援事業経費精算書</t>
    <rPh sb="0" eb="2">
      <t>ガイコク</t>
    </rPh>
    <rPh sb="2" eb="3">
      <t>ジン</t>
    </rPh>
    <rPh sb="3" eb="6">
      <t>リュウガクセイ</t>
    </rPh>
    <rPh sb="6" eb="10">
      <t>ショウガクキンナド</t>
    </rPh>
    <rPh sb="10" eb="12">
      <t>シエン</t>
    </rPh>
    <rPh sb="12" eb="14">
      <t>ジギョウ</t>
    </rPh>
    <rPh sb="14" eb="16">
      <t>ケイヒ</t>
    </rPh>
    <rPh sb="16" eb="18">
      <t>セイサン</t>
    </rPh>
    <rPh sb="18" eb="19">
      <t>ショ</t>
    </rPh>
    <phoneticPr fontId="5"/>
  </si>
  <si>
    <t>（単位：円）</t>
    <phoneticPr fontId="3"/>
  </si>
  <si>
    <t>別紙　様式第６号　</t>
    <rPh sb="0" eb="2">
      <t>ベッシ</t>
    </rPh>
    <rPh sb="3" eb="5">
      <t>ヨウシキ</t>
    </rPh>
    <rPh sb="5" eb="6">
      <t>ダイ</t>
    </rPh>
    <rPh sb="7" eb="8">
      <t>ゴウ</t>
    </rPh>
    <phoneticPr fontId="5"/>
  </si>
  <si>
    <t>１　日本語学校在学生分</t>
    <rPh sb="2" eb="5">
      <t>ニホンゴ</t>
    </rPh>
    <rPh sb="5" eb="7">
      <t>ガッコウ</t>
    </rPh>
    <rPh sb="7" eb="10">
      <t>ザイガクセイ</t>
    </rPh>
    <rPh sb="10" eb="11">
      <t>ブン</t>
    </rPh>
    <phoneticPr fontId="5"/>
  </si>
  <si>
    <t>学費</t>
    <rPh sb="0" eb="2">
      <t>ガクヒニュウガク</t>
    </rPh>
    <phoneticPr fontId="5"/>
  </si>
  <si>
    <t>補助対象
経費</t>
    <rPh sb="0" eb="2">
      <t>ホジョ</t>
    </rPh>
    <rPh sb="2" eb="4">
      <t>タイショウ</t>
    </rPh>
    <rPh sb="5" eb="7">
      <t>ケイヒ</t>
    </rPh>
    <phoneticPr fontId="5"/>
  </si>
  <si>
    <t>寄付金
その他
収入額</t>
    <rPh sb="0" eb="3">
      <t>キフキン</t>
    </rPh>
    <rPh sb="6" eb="7">
      <t>タ</t>
    </rPh>
    <rPh sb="8" eb="11">
      <t>シュウニュウガク</t>
    </rPh>
    <phoneticPr fontId="3"/>
  </si>
  <si>
    <t>F</t>
    <phoneticPr fontId="5"/>
  </si>
  <si>
    <t>生活費</t>
    <rPh sb="0" eb="3">
      <t>セイカツヒ</t>
    </rPh>
    <phoneticPr fontId="5"/>
  </si>
  <si>
    <t xml:space="preserve">２　介護福祉士養成施設在学生分 </t>
    <rPh sb="2" eb="4">
      <t>カイゴ</t>
    </rPh>
    <rPh sb="4" eb="7">
      <t>フクシシ</t>
    </rPh>
    <rPh sb="7" eb="9">
      <t>ヨウセイ</t>
    </rPh>
    <rPh sb="9" eb="11">
      <t>シセツ</t>
    </rPh>
    <rPh sb="11" eb="14">
      <t>ザイガクセイ</t>
    </rPh>
    <rPh sb="14" eb="15">
      <t>ブン</t>
    </rPh>
    <phoneticPr fontId="5"/>
  </si>
  <si>
    <t>１＋２の算定額（G欄）の合計（円）　</t>
    <rPh sb="4" eb="7">
      <t>サンテイガク</t>
    </rPh>
    <rPh sb="9" eb="10">
      <t>ラン</t>
    </rPh>
    <rPh sb="12" eb="14">
      <t>ゴウケイ</t>
    </rPh>
    <rPh sb="15" eb="16">
      <t>エン</t>
    </rPh>
    <phoneticPr fontId="3"/>
  </si>
  <si>
    <t>補助金交付申請額（千円未満切り捨て）　</t>
    <rPh sb="0" eb="3">
      <t>ホジョキン</t>
    </rPh>
    <rPh sb="3" eb="5">
      <t>コウフ</t>
    </rPh>
    <rPh sb="5" eb="8">
      <t>シンセイガク</t>
    </rPh>
    <phoneticPr fontId="3"/>
  </si>
  <si>
    <t>交付方法
（相手方・時期・金額等）</t>
    <rPh sb="0" eb="2">
      <t>コウフ</t>
    </rPh>
    <rPh sb="2" eb="4">
      <t>ホウホウ</t>
    </rPh>
    <rPh sb="6" eb="8">
      <t>アイテ</t>
    </rPh>
    <rPh sb="8" eb="9">
      <t>カタ</t>
    </rPh>
    <rPh sb="10" eb="12">
      <t>ジキ</t>
    </rPh>
    <rPh sb="13" eb="15">
      <t>キンガク</t>
    </rPh>
    <rPh sb="15" eb="16">
      <t>トウ</t>
    </rPh>
    <phoneticPr fontId="5"/>
  </si>
  <si>
    <t>最終支払日</t>
    <rPh sb="0" eb="2">
      <t>サイシュウ</t>
    </rPh>
    <rPh sb="2" eb="5">
      <t>シハライビ</t>
    </rPh>
    <phoneticPr fontId="5"/>
  </si>
  <si>
    <r>
      <t>（注）当様式は、</t>
    </r>
    <r>
      <rPr>
        <b/>
        <u/>
        <sz val="10"/>
        <rFont val="ＭＳ 明朝"/>
        <family val="1"/>
        <charset val="128"/>
      </rPr>
      <t>交付決定年度の実施事業にかかる経費等について記入</t>
    </r>
    <r>
      <rPr>
        <sz val="10"/>
        <rFont val="ＭＳ 明朝"/>
        <family val="1"/>
        <charset val="128"/>
      </rPr>
      <t>すること。</t>
    </r>
    <rPh sb="1" eb="2">
      <t>チュウ</t>
    </rPh>
    <rPh sb="3" eb="4">
      <t>トウ</t>
    </rPh>
    <rPh sb="4" eb="6">
      <t>ヨウシキ</t>
    </rPh>
    <rPh sb="8" eb="12">
      <t>コウフケッテイ</t>
    </rPh>
    <rPh sb="12" eb="14">
      <t>ネンド</t>
    </rPh>
    <rPh sb="15" eb="17">
      <t>ジッシ</t>
    </rPh>
    <rPh sb="17" eb="19">
      <t>ジギョウ</t>
    </rPh>
    <rPh sb="23" eb="25">
      <t>ケイヒ</t>
    </rPh>
    <rPh sb="25" eb="26">
      <t>トウ</t>
    </rPh>
    <rPh sb="30" eb="32">
      <t>キニュウ</t>
    </rPh>
    <phoneticPr fontId="5"/>
  </si>
  <si>
    <t>補助金精算
算定額
（E×F）</t>
    <rPh sb="0" eb="3">
      <t>ホジョキン</t>
    </rPh>
    <rPh sb="3" eb="5">
      <t>セイサン</t>
    </rPh>
    <rPh sb="6" eb="9">
      <t>サンテイガク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</si>
</sst>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;&quot;▲ &quot;#,##0"/>
    <numFmt numFmtId="178" formatCode="yyyy/m/d;@"/>
  </numFmts>
  <fonts count="15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i/>
      <u/>
      <sz val="1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i/>
      <u/>
      <sz val="10"/>
      <name val="ＭＳ 明朝"/>
      <family val="1"/>
      <charset val="128"/>
    </font>
    <font>
      <b/>
      <sz val="12"/>
      <name val="ＭＳ ゴシック"/>
      <family val="3"/>
      <charset val="128"/>
    </font>
    <font>
      <sz val="10"/>
      <name val="ＭＳ ゴシック"/>
      <family val="3"/>
      <charset val="128"/>
    </font>
    <font>
      <b/>
      <u/>
      <sz val="10"/>
      <name val="ＭＳ 明朝"/>
      <family val="1"/>
      <charset val="128"/>
    </font>
    <font>
      <u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0" fontId="9" fillId="0" borderId="7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8" xfId="1" applyFont="1" applyBorder="1" applyAlignment="1">
      <alignment vertical="center"/>
    </xf>
    <xf numFmtId="177" fontId="9" fillId="0" borderId="8" xfId="2" applyNumberFormat="1" applyFont="1" applyBorder="1" applyAlignment="1">
      <alignment horizontal="right" vertical="center"/>
    </xf>
    <xf numFmtId="177" fontId="9" fillId="0" borderId="8" xfId="1" applyNumberFormat="1" applyFont="1" applyBorder="1" applyAlignment="1">
      <alignment horizontal="right" vertical="center"/>
    </xf>
    <xf numFmtId="49" fontId="9" fillId="0" borderId="8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vertical="center"/>
    </xf>
    <xf numFmtId="177" fontId="9" fillId="0" borderId="2" xfId="2" applyNumberFormat="1" applyFont="1" applyBorder="1" applyAlignment="1">
      <alignment horizontal="right" vertical="center"/>
    </xf>
    <xf numFmtId="177" fontId="9" fillId="0" borderId="2" xfId="1" applyNumberFormat="1" applyFont="1" applyBorder="1" applyAlignment="1">
      <alignment horizontal="right" vertical="center"/>
    </xf>
    <xf numFmtId="49" fontId="9" fillId="0" borderId="2" xfId="1" applyNumberFormat="1" applyFont="1" applyBorder="1" applyAlignment="1">
      <alignment horizontal="center" vertical="center"/>
    </xf>
    <xf numFmtId="177" fontId="9" fillId="0" borderId="4" xfId="2" applyNumberFormat="1" applyFont="1" applyBorder="1" applyAlignment="1">
      <alignment horizontal="right" vertical="center"/>
    </xf>
    <xf numFmtId="177" fontId="9" fillId="0" borderId="5" xfId="1" applyNumberFormat="1" applyFont="1" applyBorder="1" applyAlignment="1">
      <alignment horizontal="right" vertical="center"/>
    </xf>
    <xf numFmtId="177" fontId="9" fillId="0" borderId="5" xfId="2" applyNumberFormat="1" applyFont="1" applyBorder="1" applyAlignment="1">
      <alignment horizontal="right" vertical="center"/>
    </xf>
    <xf numFmtId="49" fontId="9" fillId="0" borderId="5" xfId="1" applyNumberFormat="1" applyFont="1" applyBorder="1" applyAlignment="1">
      <alignment horizontal="center" vertical="center"/>
    </xf>
    <xf numFmtId="49" fontId="9" fillId="0" borderId="4" xfId="1" applyNumberFormat="1" applyFont="1" applyBorder="1" applyAlignment="1">
      <alignment horizontal="center" vertical="center"/>
    </xf>
    <xf numFmtId="49" fontId="9" fillId="0" borderId="10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176" fontId="9" fillId="0" borderId="13" xfId="1" applyNumberFormat="1" applyFont="1" applyBorder="1" applyAlignment="1">
      <alignment vertical="center"/>
    </xf>
    <xf numFmtId="177" fontId="9" fillId="0" borderId="1" xfId="1" applyNumberFormat="1" applyFont="1" applyBorder="1" applyAlignment="1">
      <alignment vertical="center"/>
    </xf>
    <xf numFmtId="49" fontId="9" fillId="0" borderId="1" xfId="1" applyNumberFormat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vertical="center"/>
    </xf>
    <xf numFmtId="38" fontId="9" fillId="0" borderId="0" xfId="2" applyFont="1" applyBorder="1" applyAlignment="1">
      <alignment horizontal="right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 indent="1"/>
    </xf>
    <xf numFmtId="0" fontId="9" fillId="0" borderId="10" xfId="1" applyFont="1" applyFill="1" applyBorder="1" applyAlignment="1">
      <alignment horizontal="left" vertical="center" wrapText="1"/>
    </xf>
    <xf numFmtId="178" fontId="9" fillId="0" borderId="10" xfId="1" applyNumberFormat="1" applyFont="1" applyFill="1" applyBorder="1" applyAlignment="1">
      <alignment horizontal="left" vertical="center" wrapText="1"/>
    </xf>
    <xf numFmtId="178" fontId="9" fillId="0" borderId="1" xfId="1" applyNumberFormat="1" applyFont="1" applyBorder="1" applyAlignment="1">
      <alignment vertical="center"/>
    </xf>
    <xf numFmtId="177" fontId="9" fillId="0" borderId="2" xfId="2" applyNumberFormat="1" applyFont="1" applyBorder="1" applyAlignment="1">
      <alignment vertical="center"/>
    </xf>
    <xf numFmtId="177" fontId="9" fillId="0" borderId="2" xfId="1" applyNumberFormat="1" applyFont="1" applyBorder="1" applyAlignment="1">
      <alignment vertical="center"/>
    </xf>
    <xf numFmtId="177" fontId="9" fillId="0" borderId="3" xfId="2" applyNumberFormat="1" applyFont="1" applyBorder="1" applyAlignment="1">
      <alignment vertical="center"/>
    </xf>
    <xf numFmtId="177" fontId="9" fillId="0" borderId="9" xfId="2" applyNumberFormat="1" applyFont="1" applyBorder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0" fontId="9" fillId="0" borderId="1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178" fontId="9" fillId="0" borderId="2" xfId="1" applyNumberFormat="1" applyFont="1" applyFill="1" applyBorder="1" applyAlignment="1">
      <alignment horizontal="left" vertical="center" wrapText="1"/>
    </xf>
    <xf numFmtId="177" fontId="14" fillId="0" borderId="1" xfId="1" applyNumberFormat="1" applyFont="1" applyBorder="1" applyAlignment="1">
      <alignment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8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3" xfId="1" applyFont="1" applyBorder="1" applyAlignment="1">
      <alignment vertical="center"/>
    </xf>
  </cellXfs>
  <cellStyles count="3">
    <cellStyle name="桁区切り" xfId="2" builtinId="6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221EB-AC32-457F-A7B3-E38FF909C0C7}">
  <dimension ref="A1:K34"/>
  <sheetViews>
    <sheetView tabSelected="1" view="pageBreakPreview" zoomScaleNormal="100" zoomScaleSheetLayoutView="100" workbookViewId="0">
      <selection activeCell="A3" sqref="A3:K3"/>
    </sheetView>
  </sheetViews>
  <sheetFormatPr defaultColWidth="9" defaultRowHeight="12" x14ac:dyDescent="0.25"/>
  <cols>
    <col min="1" max="1" width="20.59765625" style="5" customWidth="1"/>
    <col min="2" max="2" width="10.59765625" style="5" customWidth="1"/>
    <col min="3" max="7" width="12.59765625" style="5" customWidth="1"/>
    <col min="8" max="8" width="5.59765625" style="5" customWidth="1"/>
    <col min="9" max="9" width="12.59765625" style="5" customWidth="1"/>
    <col min="10" max="10" width="35.59765625" style="5" customWidth="1"/>
    <col min="11" max="11" width="10.59765625" style="5" customWidth="1"/>
    <col min="12" max="16384" width="9" style="5"/>
  </cols>
  <sheetData>
    <row r="1" spans="1:11" s="2" customFormat="1" ht="15" customHeight="1" x14ac:dyDescent="0.25">
      <c r="A1" s="2" t="s">
        <v>18</v>
      </c>
      <c r="C1" s="3"/>
    </row>
    <row r="2" spans="1:11" ht="10.050000000000001" customHeight="1" x14ac:dyDescent="0.25">
      <c r="C2" s="6"/>
    </row>
    <row r="3" spans="1:11" s="1" customFormat="1" ht="20" customHeight="1" x14ac:dyDescent="0.25">
      <c r="A3" s="47" t="s">
        <v>16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10.050000000000001" customHeight="1" x14ac:dyDescent="0.25"/>
    <row r="5" spans="1:11" ht="20" customHeight="1" x14ac:dyDescent="0.25">
      <c r="A5" s="4" t="s">
        <v>19</v>
      </c>
      <c r="K5" s="7" t="s">
        <v>17</v>
      </c>
    </row>
    <row r="6" spans="1:11" ht="20" customHeight="1" x14ac:dyDescent="0.25">
      <c r="A6" s="50" t="s">
        <v>1</v>
      </c>
      <c r="B6" s="50" t="s">
        <v>13</v>
      </c>
      <c r="C6" s="50" t="s">
        <v>21</v>
      </c>
      <c r="D6" s="50" t="s">
        <v>22</v>
      </c>
      <c r="E6" s="50" t="s">
        <v>3</v>
      </c>
      <c r="F6" s="54" t="s">
        <v>10</v>
      </c>
      <c r="G6" s="50" t="s">
        <v>9</v>
      </c>
      <c r="H6" s="50" t="s">
        <v>11</v>
      </c>
      <c r="I6" s="50" t="s">
        <v>31</v>
      </c>
      <c r="J6" s="50" t="s">
        <v>28</v>
      </c>
      <c r="K6" s="53" t="s">
        <v>29</v>
      </c>
    </row>
    <row r="7" spans="1:11" ht="20" customHeight="1" x14ac:dyDescent="0.25">
      <c r="A7" s="58"/>
      <c r="B7" s="51"/>
      <c r="C7" s="58"/>
      <c r="D7" s="51"/>
      <c r="E7" s="51"/>
      <c r="F7" s="55"/>
      <c r="G7" s="51"/>
      <c r="H7" s="51"/>
      <c r="I7" s="51"/>
      <c r="J7" s="51"/>
      <c r="K7" s="53"/>
    </row>
    <row r="8" spans="1:11" ht="20" customHeight="1" x14ac:dyDescent="0.25">
      <c r="A8" s="59"/>
      <c r="B8" s="52"/>
      <c r="C8" s="8" t="s">
        <v>8</v>
      </c>
      <c r="D8" s="8" t="s">
        <v>7</v>
      </c>
      <c r="E8" s="9" t="s">
        <v>6</v>
      </c>
      <c r="F8" s="9" t="s">
        <v>5</v>
      </c>
      <c r="G8" s="10" t="s">
        <v>4</v>
      </c>
      <c r="H8" s="10" t="s">
        <v>23</v>
      </c>
      <c r="I8" s="10" t="s">
        <v>12</v>
      </c>
      <c r="J8" s="52"/>
      <c r="K8" s="53"/>
    </row>
    <row r="9" spans="1:11" ht="20" customHeight="1" x14ac:dyDescent="0.25">
      <c r="A9" s="56"/>
      <c r="B9" s="11" t="s">
        <v>20</v>
      </c>
      <c r="C9" s="12"/>
      <c r="D9" s="12"/>
      <c r="E9" s="12">
        <f>C9-D9</f>
        <v>0</v>
      </c>
      <c r="F9" s="13"/>
      <c r="G9" s="12">
        <f>MIN(E9,F9)</f>
        <v>0</v>
      </c>
      <c r="H9" s="14" t="s">
        <v>14</v>
      </c>
      <c r="I9" s="13">
        <f>ROUNDDOWN(G9*1/3,0)</f>
        <v>0</v>
      </c>
      <c r="J9" s="34"/>
      <c r="K9" s="35"/>
    </row>
    <row r="10" spans="1:11" ht="20" customHeight="1" x14ac:dyDescent="0.25">
      <c r="A10" s="56"/>
      <c r="B10" s="15" t="s">
        <v>24</v>
      </c>
      <c r="C10" s="16"/>
      <c r="D10" s="16"/>
      <c r="E10" s="16">
        <f t="shared" ref="E10:E14" si="0">C10-D10</f>
        <v>0</v>
      </c>
      <c r="F10" s="17"/>
      <c r="G10" s="16">
        <f t="shared" ref="G10:G14" si="1">MIN(E10,F10)</f>
        <v>0</v>
      </c>
      <c r="H10" s="18" t="s">
        <v>14</v>
      </c>
      <c r="I10" s="17">
        <f t="shared" ref="I10:I14" si="2">ROUNDDOWN(G10*1/3,0)</f>
        <v>0</v>
      </c>
      <c r="J10" s="44"/>
      <c r="K10" s="45"/>
    </row>
    <row r="11" spans="1:11" ht="20" customHeight="1" x14ac:dyDescent="0.25">
      <c r="A11" s="57"/>
      <c r="B11" s="11" t="s">
        <v>20</v>
      </c>
      <c r="C11" s="19"/>
      <c r="D11" s="19"/>
      <c r="E11" s="19">
        <f t="shared" si="0"/>
        <v>0</v>
      </c>
      <c r="F11" s="20"/>
      <c r="G11" s="21">
        <f t="shared" si="1"/>
        <v>0</v>
      </c>
      <c r="H11" s="22" t="s">
        <v>14</v>
      </c>
      <c r="I11" s="20">
        <f t="shared" si="2"/>
        <v>0</v>
      </c>
      <c r="J11" s="34"/>
      <c r="K11" s="35"/>
    </row>
    <row r="12" spans="1:11" ht="20" customHeight="1" x14ac:dyDescent="0.25">
      <c r="A12" s="56"/>
      <c r="B12" s="15" t="s">
        <v>24</v>
      </c>
      <c r="C12" s="16"/>
      <c r="D12" s="16"/>
      <c r="E12" s="16">
        <f t="shared" si="0"/>
        <v>0</v>
      </c>
      <c r="F12" s="17"/>
      <c r="G12" s="16">
        <f t="shared" si="1"/>
        <v>0</v>
      </c>
      <c r="H12" s="23" t="s">
        <v>14</v>
      </c>
      <c r="I12" s="17">
        <f t="shared" si="2"/>
        <v>0</v>
      </c>
      <c r="J12" s="44"/>
      <c r="K12" s="45"/>
    </row>
    <row r="13" spans="1:11" ht="20" customHeight="1" x14ac:dyDescent="0.25">
      <c r="A13" s="57"/>
      <c r="B13" s="11" t="s">
        <v>20</v>
      </c>
      <c r="C13" s="19"/>
      <c r="D13" s="19"/>
      <c r="E13" s="19">
        <f t="shared" si="0"/>
        <v>0</v>
      </c>
      <c r="F13" s="20"/>
      <c r="G13" s="21">
        <f t="shared" si="1"/>
        <v>0</v>
      </c>
      <c r="H13" s="24" t="s">
        <v>14</v>
      </c>
      <c r="I13" s="20">
        <f t="shared" si="2"/>
        <v>0</v>
      </c>
      <c r="J13" s="34"/>
      <c r="K13" s="35"/>
    </row>
    <row r="14" spans="1:11" ht="20" customHeight="1" x14ac:dyDescent="0.25">
      <c r="A14" s="56"/>
      <c r="B14" s="15" t="s">
        <v>24</v>
      </c>
      <c r="C14" s="16"/>
      <c r="D14" s="16"/>
      <c r="E14" s="16">
        <f t="shared" si="0"/>
        <v>0</v>
      </c>
      <c r="F14" s="17"/>
      <c r="G14" s="16">
        <f t="shared" si="1"/>
        <v>0</v>
      </c>
      <c r="H14" s="22" t="s">
        <v>14</v>
      </c>
      <c r="I14" s="17">
        <f t="shared" si="2"/>
        <v>0</v>
      </c>
      <c r="J14" s="44"/>
      <c r="K14" s="45"/>
    </row>
    <row r="15" spans="1:11" ht="20" customHeight="1" x14ac:dyDescent="0.25">
      <c r="A15" s="25" t="s">
        <v>0</v>
      </c>
      <c r="B15" s="26"/>
      <c r="C15" s="46">
        <f>SUM(C9:C14)</f>
        <v>0</v>
      </c>
      <c r="D15" s="46">
        <f>SUM(D9:D14)</f>
        <v>0</v>
      </c>
      <c r="E15" s="46">
        <f>SUM(E9:E14)</f>
        <v>0</v>
      </c>
      <c r="F15" s="46">
        <f>SUM(F9:F14)</f>
        <v>0</v>
      </c>
      <c r="G15" s="46">
        <f>SUM(G9:G14)</f>
        <v>0</v>
      </c>
      <c r="H15" s="26"/>
      <c r="I15" s="27">
        <f>SUM(I9:I14)</f>
        <v>0</v>
      </c>
      <c r="J15" s="26"/>
      <c r="K15" s="26"/>
    </row>
    <row r="16" spans="1:11" ht="10.050000000000001" customHeight="1" x14ac:dyDescent="0.25"/>
    <row r="17" spans="1:11" ht="20" customHeight="1" x14ac:dyDescent="0.25">
      <c r="A17" s="4" t="s">
        <v>25</v>
      </c>
      <c r="K17" s="7" t="s">
        <v>17</v>
      </c>
    </row>
    <row r="18" spans="1:11" ht="20" customHeight="1" x14ac:dyDescent="0.25">
      <c r="A18" s="50" t="s">
        <v>1</v>
      </c>
      <c r="B18" s="50" t="s">
        <v>13</v>
      </c>
      <c r="C18" s="50" t="s">
        <v>21</v>
      </c>
      <c r="D18" s="50" t="s">
        <v>2</v>
      </c>
      <c r="E18" s="50" t="s">
        <v>3</v>
      </c>
      <c r="F18" s="54" t="s">
        <v>10</v>
      </c>
      <c r="G18" s="50" t="s">
        <v>9</v>
      </c>
      <c r="H18" s="50" t="s">
        <v>11</v>
      </c>
      <c r="I18" s="50" t="s">
        <v>31</v>
      </c>
      <c r="J18" s="50" t="s">
        <v>28</v>
      </c>
      <c r="K18" s="53" t="s">
        <v>29</v>
      </c>
    </row>
    <row r="19" spans="1:11" ht="20" customHeight="1" x14ac:dyDescent="0.25">
      <c r="A19" s="58"/>
      <c r="B19" s="51"/>
      <c r="C19" s="58"/>
      <c r="D19" s="51"/>
      <c r="E19" s="51"/>
      <c r="F19" s="55"/>
      <c r="G19" s="51"/>
      <c r="H19" s="51"/>
      <c r="I19" s="51"/>
      <c r="J19" s="51"/>
      <c r="K19" s="53"/>
    </row>
    <row r="20" spans="1:11" ht="20" customHeight="1" x14ac:dyDescent="0.25">
      <c r="A20" s="59"/>
      <c r="B20" s="52"/>
      <c r="C20" s="8" t="s">
        <v>8</v>
      </c>
      <c r="D20" s="8" t="s">
        <v>7</v>
      </c>
      <c r="E20" s="9" t="s">
        <v>6</v>
      </c>
      <c r="F20" s="9" t="s">
        <v>5</v>
      </c>
      <c r="G20" s="10" t="s">
        <v>4</v>
      </c>
      <c r="H20" s="10" t="s">
        <v>23</v>
      </c>
      <c r="I20" s="10" t="s">
        <v>12</v>
      </c>
      <c r="J20" s="52"/>
      <c r="K20" s="53"/>
    </row>
    <row r="21" spans="1:11" ht="20" customHeight="1" x14ac:dyDescent="0.25">
      <c r="A21" s="43"/>
      <c r="B21" s="15" t="s">
        <v>24</v>
      </c>
      <c r="C21" s="37"/>
      <c r="D21" s="37"/>
      <c r="E21" s="37">
        <f t="shared" ref="E21:E23" si="3">C21-D21</f>
        <v>0</v>
      </c>
      <c r="F21" s="38"/>
      <c r="G21" s="37">
        <f t="shared" ref="G21:G23" si="4">MIN(E21,F21)</f>
        <v>0</v>
      </c>
      <c r="H21" s="18" t="s">
        <v>14</v>
      </c>
      <c r="I21" s="37">
        <f t="shared" ref="I21:I23" si="5">ROUNDDOWN(G21*1/3,0)</f>
        <v>0</v>
      </c>
      <c r="J21" s="42"/>
      <c r="K21" s="36"/>
    </row>
    <row r="22" spans="1:11" ht="20" customHeight="1" x14ac:dyDescent="0.25">
      <c r="A22" s="43"/>
      <c r="B22" s="15" t="s">
        <v>24</v>
      </c>
      <c r="C22" s="39"/>
      <c r="D22" s="39"/>
      <c r="E22" s="39">
        <f t="shared" si="3"/>
        <v>0</v>
      </c>
      <c r="F22" s="38"/>
      <c r="G22" s="37">
        <f t="shared" si="4"/>
        <v>0</v>
      </c>
      <c r="H22" s="28" t="s">
        <v>14</v>
      </c>
      <c r="I22" s="37">
        <f t="shared" si="5"/>
        <v>0</v>
      </c>
      <c r="J22" s="42"/>
      <c r="K22" s="36"/>
    </row>
    <row r="23" spans="1:11" ht="20" customHeight="1" x14ac:dyDescent="0.25">
      <c r="A23" s="43"/>
      <c r="B23" s="15" t="s">
        <v>24</v>
      </c>
      <c r="C23" s="39"/>
      <c r="D23" s="39"/>
      <c r="E23" s="39">
        <f t="shared" si="3"/>
        <v>0</v>
      </c>
      <c r="F23" s="38"/>
      <c r="G23" s="37">
        <f t="shared" si="4"/>
        <v>0</v>
      </c>
      <c r="H23" s="22" t="s">
        <v>14</v>
      </c>
      <c r="I23" s="37">
        <f t="shared" si="5"/>
        <v>0</v>
      </c>
      <c r="J23" s="42"/>
      <c r="K23" s="36"/>
    </row>
    <row r="24" spans="1:11" ht="20" customHeight="1" x14ac:dyDescent="0.25">
      <c r="A24" s="25" t="s">
        <v>0</v>
      </c>
      <c r="B24" s="26"/>
      <c r="C24" s="46">
        <f>SUM(C21:C23)</f>
        <v>0</v>
      </c>
      <c r="D24" s="46">
        <f t="shared" ref="D24:G24" si="6">SUM(D21:D23)</f>
        <v>0</v>
      </c>
      <c r="E24" s="46">
        <f t="shared" si="6"/>
        <v>0</v>
      </c>
      <c r="F24" s="46">
        <f>SUM(F21:F23)</f>
        <v>0</v>
      </c>
      <c r="G24" s="46">
        <f t="shared" si="6"/>
        <v>0</v>
      </c>
      <c r="H24" s="26"/>
      <c r="I24" s="27">
        <f>SUM(I21:I23)</f>
        <v>0</v>
      </c>
      <c r="J24" s="26"/>
      <c r="K24" s="26"/>
    </row>
    <row r="25" spans="1:11" ht="10.050000000000001" customHeight="1" thickBot="1" x14ac:dyDescent="0.3">
      <c r="A25" s="29"/>
      <c r="B25" s="29"/>
      <c r="C25" s="29"/>
      <c r="D25" s="29"/>
      <c r="E25" s="29"/>
      <c r="F25" s="30"/>
      <c r="G25" s="30"/>
      <c r="H25" s="30"/>
      <c r="I25" s="30"/>
    </row>
    <row r="26" spans="1:11" ht="20" customHeight="1" thickBot="1" x14ac:dyDescent="0.3">
      <c r="A26" s="48" t="s">
        <v>26</v>
      </c>
      <c r="B26" s="48"/>
      <c r="C26" s="48"/>
      <c r="D26" s="48"/>
      <c r="E26" s="48"/>
      <c r="F26" s="48"/>
      <c r="G26" s="48"/>
      <c r="H26" s="48"/>
      <c r="I26" s="40">
        <v>0</v>
      </c>
    </row>
    <row r="27" spans="1:11" ht="10.050000000000001" customHeight="1" thickBot="1" x14ac:dyDescent="0.3">
      <c r="A27" s="41"/>
      <c r="B27" s="41"/>
      <c r="C27" s="41"/>
      <c r="D27" s="41"/>
      <c r="E27" s="41"/>
      <c r="F27" s="41"/>
      <c r="G27" s="41"/>
      <c r="H27" s="41"/>
      <c r="I27" s="31"/>
    </row>
    <row r="28" spans="1:11" ht="20" customHeight="1" thickBot="1" x14ac:dyDescent="0.3">
      <c r="A28" s="48" t="s">
        <v>27</v>
      </c>
      <c r="B28" s="48"/>
      <c r="C28" s="48"/>
      <c r="D28" s="48"/>
      <c r="E28" s="48"/>
      <c r="F28" s="48"/>
      <c r="G28" s="48"/>
      <c r="H28" s="48"/>
      <c r="I28" s="40">
        <f>ROUNDDOWN(I26,-3)</f>
        <v>0</v>
      </c>
    </row>
    <row r="29" spans="1:11" ht="20" customHeight="1" x14ac:dyDescent="0.25">
      <c r="A29" s="5" t="s">
        <v>30</v>
      </c>
      <c r="F29" s="30"/>
      <c r="G29" s="30"/>
      <c r="H29" s="30"/>
      <c r="I29" s="30"/>
    </row>
    <row r="30" spans="1:11" ht="20" customHeight="1" x14ac:dyDescent="0.25">
      <c r="A30" s="5" t="s">
        <v>15</v>
      </c>
    </row>
    <row r="31" spans="1:11" x14ac:dyDescent="0.25">
      <c r="A31" s="32"/>
      <c r="B31" s="29"/>
      <c r="C31" s="29"/>
      <c r="D31" s="29"/>
      <c r="E31" s="29"/>
      <c r="F31" s="30"/>
      <c r="G31" s="30"/>
      <c r="H31" s="30"/>
      <c r="I31" s="29"/>
    </row>
    <row r="32" spans="1:11" x14ac:dyDescent="0.25">
      <c r="A32" s="33"/>
      <c r="B32" s="29"/>
      <c r="C32" s="29"/>
      <c r="D32" s="29"/>
      <c r="E32" s="29"/>
      <c r="F32" s="30"/>
      <c r="G32" s="30"/>
      <c r="H32" s="30"/>
      <c r="I32" s="29"/>
    </row>
    <row r="33" spans="1:9" x14ac:dyDescent="0.25">
      <c r="A33" s="33"/>
      <c r="B33" s="29"/>
      <c r="C33" s="29"/>
      <c r="D33" s="29"/>
      <c r="E33" s="29"/>
      <c r="F33" s="30"/>
      <c r="G33" s="30"/>
      <c r="H33" s="30"/>
      <c r="I33" s="29"/>
    </row>
    <row r="34" spans="1:9" x14ac:dyDescent="0.25">
      <c r="A34" s="49"/>
      <c r="B34" s="49"/>
      <c r="C34" s="49"/>
      <c r="D34" s="49"/>
      <c r="E34" s="49"/>
      <c r="F34" s="49"/>
      <c r="G34" s="49"/>
      <c r="H34" s="49"/>
      <c r="I34" s="49"/>
    </row>
  </sheetData>
  <mergeCells count="29">
    <mergeCell ref="I6:I7"/>
    <mergeCell ref="D6:D7"/>
    <mergeCell ref="E6:E7"/>
    <mergeCell ref="F6:F7"/>
    <mergeCell ref="G6:G7"/>
    <mergeCell ref="H6:H7"/>
    <mergeCell ref="A13:A14"/>
    <mergeCell ref="A18:A20"/>
    <mergeCell ref="B18:B20"/>
    <mergeCell ref="C18:C19"/>
    <mergeCell ref="A6:A8"/>
    <mergeCell ref="B6:B8"/>
    <mergeCell ref="C6:C7"/>
    <mergeCell ref="A3:K3"/>
    <mergeCell ref="A26:H26"/>
    <mergeCell ref="A28:H28"/>
    <mergeCell ref="A34:I34"/>
    <mergeCell ref="J6:J8"/>
    <mergeCell ref="J18:J20"/>
    <mergeCell ref="K6:K8"/>
    <mergeCell ref="K18:K20"/>
    <mergeCell ref="D18:D19"/>
    <mergeCell ref="E18:E19"/>
    <mergeCell ref="F18:F19"/>
    <mergeCell ref="G18:G19"/>
    <mergeCell ref="H18:H19"/>
    <mergeCell ref="I18:I19"/>
    <mergeCell ref="A9:A10"/>
    <mergeCell ref="A11:A12"/>
  </mergeCells>
  <phoneticPr fontId="3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別紙様式第６号</vt:lpstr>
      <vt:lpstr>別紙様式第６号!Print_Area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新潟県</cp:lastModifiedBy>
  <cp:lastPrinted>2023-05-29T10:53:43Z</cp:lastPrinted>
  <dcterms:created xsi:type="dcterms:W3CDTF">2019-06-10T08:39:22Z</dcterms:created>
  <dcterms:modified xsi:type="dcterms:W3CDTF">2023-06-01T09:00:30Z</dcterms:modified>
</cp:coreProperties>
</file>